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рдатовская 3" sheetId="1" r:id="rId1"/>
    <sheet name="Ардатовская 3(2019)" sheetId="2" r:id="rId2"/>
    <sheet name="Ардатовская 3(2020)" sheetId="3" r:id="rId3"/>
    <sheet name="Ардатов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'Ардатовская 3'!#REF!,'Ардатовская 3'!#REF!</definedName>
    <definedName name="Z_6E36EA37_049E_4FAE_B719_2847CD16F858_.wvu.Rows" localSheetId="0" hidden="1">'Ардатовская 3'!$42:$45</definedName>
    <definedName name="Z_73C0D023_21BD_4441_8EFA_957546C15799_.wvu.Cols" localSheetId="0" hidden="1">'Ардатовская 3'!#REF!,'Ардатовская 3'!#REF!</definedName>
    <definedName name="Z_73C0D023_21BD_4441_8EFA_957546C15799_.wvu.Rows" localSheetId="0" hidden="1">'Ардатовская 3'!$42:$45</definedName>
    <definedName name="_xlnm.Print_Area" localSheetId="0">'Ардатовская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<sst xmlns="http://schemas.openxmlformats.org/spreadsheetml/2006/main" count="242" uniqueCount="78">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</sst>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7">
          <cell r="W307">
            <v>5866.9021248822919</v>
          </cell>
          <cell r="X307">
            <v>1174.6743931734513</v>
          </cell>
          <cell r="Y307">
            <v>606.74210000000005</v>
          </cell>
          <cell r="AA307">
            <v>0</v>
          </cell>
          <cell r="AB307">
            <v>332517.99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2307.2000000000003</v>
          </cell>
          <cell r="AN307">
            <v>17112.522999999997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Y307">
            <v>19393.646784110853</v>
          </cell>
          <cell r="BB307">
            <v>0</v>
          </cell>
          <cell r="BC307">
            <v>0</v>
          </cell>
          <cell r="CN307">
            <v>5073.4373916542427</v>
          </cell>
          <cell r="CO307">
            <v>1039.8333584791628</v>
          </cell>
          <cell r="CP307">
            <v>5.0367000000000006</v>
          </cell>
          <cell r="DB307">
            <v>0</v>
          </cell>
          <cell r="DG307">
            <v>4333.3099106878963</v>
          </cell>
          <cell r="DU307">
            <v>35831.751471436131</v>
          </cell>
          <cell r="DV307">
            <v>7619.5136612094902</v>
          </cell>
          <cell r="DW307">
            <v>13921.346100000001</v>
          </cell>
          <cell r="EK307">
            <v>0</v>
          </cell>
          <cell r="EQ307">
            <v>29646.239454782</v>
          </cell>
          <cell r="FB307">
            <v>34058.874178642807</v>
          </cell>
          <cell r="FC307">
            <v>6965.2559464525148</v>
          </cell>
          <cell r="FD307">
            <v>463.14120000000003</v>
          </cell>
          <cell r="FL307">
            <v>0</v>
          </cell>
          <cell r="FS307">
            <v>25254.210108878851</v>
          </cell>
          <cell r="FX307">
            <v>19312.899829914699</v>
          </cell>
          <cell r="FY307">
            <v>3937.3080842685667</v>
          </cell>
          <cell r="FZ307">
            <v>0</v>
          </cell>
          <cell r="GG307">
            <v>101.10240000000002</v>
          </cell>
          <cell r="GL307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7">
          <cell r="W307">
            <v>11477.850861230592</v>
          </cell>
          <cell r="X307">
            <v>3526.3994183298055</v>
          </cell>
          <cell r="Y307">
            <v>11.9892</v>
          </cell>
          <cell r="AK307">
            <v>0</v>
          </cell>
          <cell r="AV307">
            <v>0</v>
          </cell>
          <cell r="AY307">
            <v>52354.177201261329</v>
          </cell>
          <cell r="BB307">
            <v>0</v>
          </cell>
          <cell r="BM307">
            <v>0</v>
          </cell>
          <cell r="BN307">
            <v>0</v>
          </cell>
          <cell r="CN307">
            <v>5825.3568783014689</v>
          </cell>
          <cell r="CO307">
            <v>1805.8606322734554</v>
          </cell>
          <cell r="CP307">
            <v>2297.0956999999999</v>
          </cell>
          <cell r="DB307">
            <v>0</v>
          </cell>
          <cell r="DG307">
            <v>8421.0189770247252</v>
          </cell>
          <cell r="DU307">
            <v>32839.272518671147</v>
          </cell>
          <cell r="DV307">
            <v>10101.887379285688</v>
          </cell>
          <cell r="DW307">
            <v>9158.5848999999998</v>
          </cell>
          <cell r="EL307">
            <v>0</v>
          </cell>
          <cell r="EQ307">
            <v>28827.366067584451</v>
          </cell>
          <cell r="FB307">
            <v>34420.981716873059</v>
          </cell>
          <cell r="FC307">
            <v>10474.787032595068</v>
          </cell>
          <cell r="FD307">
            <v>488.28420000000006</v>
          </cell>
          <cell r="FL307">
            <v>0</v>
          </cell>
          <cell r="FS307">
            <v>20232.597305355514</v>
          </cell>
          <cell r="FX307">
            <v>19474.222088741626</v>
          </cell>
          <cell r="FY307">
            <v>5918.1587917741344</v>
          </cell>
          <cell r="FZ307">
            <v>0</v>
          </cell>
          <cell r="GG307">
            <v>9971.3160000000007</v>
          </cell>
          <cell r="GL307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7">
          <cell r="W307">
            <v>9339.7135878692388</v>
          </cell>
          <cell r="X307">
            <v>2294.2427568868275</v>
          </cell>
          <cell r="Y307">
            <v>2448.8764999999999</v>
          </cell>
          <cell r="AA307">
            <v>2878.85</v>
          </cell>
          <cell r="AB307">
            <v>0</v>
          </cell>
          <cell r="AC307">
            <v>0</v>
          </cell>
          <cell r="AD307">
            <v>0</v>
          </cell>
          <cell r="AE307">
            <v>2266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Y307">
            <v>38270.665643193184</v>
          </cell>
          <cell r="BB307">
            <v>0</v>
          </cell>
          <cell r="BC307">
            <v>0</v>
          </cell>
          <cell r="CN307">
            <v>5275.9715717892932</v>
          </cell>
          <cell r="CO307">
            <v>1635.5511872546813</v>
          </cell>
          <cell r="CP307">
            <v>6.3757000000000001</v>
          </cell>
          <cell r="DB307">
            <v>0</v>
          </cell>
          <cell r="DF307">
            <v>4805.2851013945092</v>
          </cell>
          <cell r="DU307">
            <v>35535.549336379328</v>
          </cell>
          <cell r="DV307">
            <v>7645.321418285268</v>
          </cell>
          <cell r="DW307">
            <v>11006.034100000001</v>
          </cell>
          <cell r="EK307">
            <v>0</v>
          </cell>
          <cell r="EP307">
            <v>33233.816935057788</v>
          </cell>
          <cell r="FB307">
            <v>34804.392787006684</v>
          </cell>
          <cell r="FC307">
            <v>9407.3485656450921</v>
          </cell>
          <cell r="FD307">
            <v>1351.9386</v>
          </cell>
          <cell r="FL307">
            <v>0</v>
          </cell>
          <cell r="FS307">
            <v>20215.424514866227</v>
          </cell>
          <cell r="FX307">
            <v>18585.564585237393</v>
          </cell>
          <cell r="FY307">
            <v>5056.4474352894849</v>
          </cell>
          <cell r="FZ307">
            <v>230.52</v>
          </cell>
          <cell r="GG307">
            <v>15034.085999999999</v>
          </cell>
          <cell r="GL307">
            <v>10556.385885355772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7">
          <cell r="W307">
            <v>7486.3199733009333</v>
          </cell>
          <cell r="X307">
            <v>1777.6887856304988</v>
          </cell>
          <cell r="Y307">
            <v>3019.6922000000004</v>
          </cell>
          <cell r="Z307">
            <v>0</v>
          </cell>
          <cell r="AV307">
            <v>20653.560000000001</v>
          </cell>
          <cell r="AY307">
            <v>27925.620442775908</v>
          </cell>
          <cell r="BM307">
            <v>2307.2000000000003</v>
          </cell>
          <cell r="BN307">
            <v>0</v>
          </cell>
          <cell r="BO307">
            <v>0</v>
          </cell>
          <cell r="BP307">
            <v>0</v>
          </cell>
          <cell r="CN307">
            <v>5704.922118749083</v>
          </cell>
          <cell r="CO307">
            <v>1590.0029347426005</v>
          </cell>
          <cell r="CP307">
            <v>2078.7665999999999</v>
          </cell>
          <cell r="DB307">
            <v>0</v>
          </cell>
          <cell r="DG307">
            <v>5148.9606942507598</v>
          </cell>
          <cell r="DU307">
            <v>44298.419192637492</v>
          </cell>
          <cell r="DV307">
            <v>9028.8831659825664</v>
          </cell>
          <cell r="DW307">
            <v>14373.91215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P307">
            <v>27298.120203209153</v>
          </cell>
          <cell r="EU307">
            <v>62723.18</v>
          </cell>
          <cell r="EW307">
            <v>2818.2629999999999</v>
          </cell>
          <cell r="EY307">
            <v>0</v>
          </cell>
          <cell r="FA307">
            <v>0</v>
          </cell>
          <cell r="FL307">
            <v>0</v>
          </cell>
          <cell r="FS307">
            <v>0</v>
          </cell>
          <cell r="FV307">
            <v>50481.859999999993</v>
          </cell>
          <cell r="FZ307">
            <v>488.71934999999996</v>
          </cell>
          <cell r="GG307">
            <v>656.92799999999988</v>
          </cell>
          <cell r="GL30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7" ht="15.6" x14ac:dyDescent="0.3">
      <c r="A9" s="92" t="s">
        <v>8</v>
      </c>
      <c r="B9" s="93"/>
      <c r="C9" s="93"/>
      <c r="D9" s="94"/>
      <c r="E9" s="16">
        <f>SUM(E10:E14)</f>
        <v>969617.6</v>
      </c>
      <c r="F9" s="16">
        <f t="shared" ref="F9:G9" si="0">SUM(F10:F14)</f>
        <v>936585.84</v>
      </c>
      <c r="G9" s="16">
        <f t="shared" si="0"/>
        <v>454142.89</v>
      </c>
    </row>
    <row r="10" spans="1:7" ht="13.2" customHeight="1" x14ac:dyDescent="0.3">
      <c r="A10" s="80" t="s">
        <v>9</v>
      </c>
      <c r="B10" s="81"/>
      <c r="C10" s="81"/>
      <c r="D10" s="82"/>
      <c r="E10" s="17">
        <v>564352.77</v>
      </c>
      <c r="F10" s="17">
        <v>535639.73</v>
      </c>
      <c r="G10" s="18">
        <v>249737.47</v>
      </c>
    </row>
    <row r="11" spans="1:7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3.95" customHeight="1" x14ac:dyDescent="0.3">
      <c r="A12" s="80" t="s">
        <v>11</v>
      </c>
      <c r="B12" s="81"/>
      <c r="C12" s="81"/>
      <c r="D12" s="82"/>
      <c r="E12" s="17">
        <v>69355.83</v>
      </c>
      <c r="F12" s="17">
        <v>71051.59</v>
      </c>
      <c r="G12" s="18">
        <v>30724.91</v>
      </c>
    </row>
    <row r="13" spans="1:7" ht="13.5" customHeight="1" x14ac:dyDescent="0.3">
      <c r="A13" s="80" t="s">
        <v>12</v>
      </c>
      <c r="B13" s="81"/>
      <c r="C13" s="81"/>
      <c r="D13" s="82"/>
      <c r="E13" s="17">
        <v>135347.66</v>
      </c>
      <c r="F13" s="17">
        <v>134358.9</v>
      </c>
      <c r="G13" s="18">
        <v>53276.01</v>
      </c>
    </row>
    <row r="14" spans="1:7" ht="14.4" customHeight="1" x14ac:dyDescent="0.3">
      <c r="A14" s="73" t="s">
        <v>13</v>
      </c>
      <c r="B14" s="73"/>
      <c r="C14" s="73"/>
      <c r="D14" s="73"/>
      <c r="E14" s="17">
        <v>200561.34</v>
      </c>
      <c r="F14" s="17">
        <v>195535.62</v>
      </c>
      <c r="G14" s="18">
        <v>120404.5</v>
      </c>
    </row>
    <row r="15" spans="1:7" ht="15.6" x14ac:dyDescent="0.3">
      <c r="A15" s="83" t="s">
        <v>41</v>
      </c>
      <c r="B15" s="84"/>
      <c r="C15" s="84"/>
      <c r="D15" s="85"/>
      <c r="E15" s="16">
        <f>SUM(E16:E19)</f>
        <v>283399.26</v>
      </c>
      <c r="F15" s="16">
        <f t="shared" ref="F15:G15" si="1">SUM(F16:F19)</f>
        <v>282863.52</v>
      </c>
      <c r="G15" s="16">
        <f t="shared" si="1"/>
        <v>116622.15</v>
      </c>
    </row>
    <row r="16" spans="1:7" ht="33.6" customHeight="1" x14ac:dyDescent="0.3">
      <c r="A16" s="86" t="s">
        <v>43</v>
      </c>
      <c r="B16" s="87"/>
      <c r="C16" s="87"/>
      <c r="D16" s="88"/>
      <c r="E16" s="17">
        <v>275942.64</v>
      </c>
      <c r="F16" s="17">
        <v>275673.65000000002</v>
      </c>
      <c r="G16" s="18">
        <v>114913.89</v>
      </c>
    </row>
    <row r="17" spans="1:11" ht="15.6" x14ac:dyDescent="0.3">
      <c r="A17" s="73" t="s">
        <v>44</v>
      </c>
      <c r="B17" s="73"/>
      <c r="C17" s="73"/>
      <c r="D17" s="73"/>
      <c r="E17" s="17">
        <v>769.44</v>
      </c>
      <c r="F17" s="17">
        <v>742.74</v>
      </c>
      <c r="G17" s="18">
        <v>175.18</v>
      </c>
    </row>
    <row r="18" spans="1:11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1" ht="15.6" x14ac:dyDescent="0.3">
      <c r="A19" s="73" t="s">
        <v>46</v>
      </c>
      <c r="B19" s="73"/>
      <c r="C19" s="73"/>
      <c r="D19" s="73"/>
      <c r="E19" s="17">
        <v>6687.18</v>
      </c>
      <c r="F19" s="17">
        <v>6447.13</v>
      </c>
      <c r="G19" s="18">
        <v>1533.08</v>
      </c>
    </row>
    <row r="20" spans="1:11" ht="15.6" x14ac:dyDescent="0.3">
      <c r="A20" s="72" t="s">
        <v>14</v>
      </c>
      <c r="B20" s="72"/>
      <c r="C20" s="72"/>
      <c r="D20" s="72"/>
      <c r="E20" s="17"/>
      <c r="F20" s="17"/>
      <c r="G20" s="18"/>
    </row>
    <row r="21" spans="1:11" ht="15.6" x14ac:dyDescent="0.3">
      <c r="A21" s="73" t="s">
        <v>15</v>
      </c>
      <c r="B21" s="73"/>
      <c r="C21" s="73"/>
      <c r="D21" s="73"/>
      <c r="E21" s="17">
        <v>1011.78</v>
      </c>
      <c r="F21" s="17">
        <v>1064.9100000000001</v>
      </c>
      <c r="G21" s="18">
        <v>109.32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8" t="s">
        <v>52</v>
      </c>
      <c r="B24" s="58"/>
      <c r="C24" s="58"/>
      <c r="D24" s="58"/>
      <c r="E24" s="58"/>
      <c r="F24" s="17">
        <v>21462.449349239236</v>
      </c>
      <c r="G24" s="19"/>
    </row>
    <row r="25" spans="1:11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376672.47840216657</v>
      </c>
    </row>
    <row r="26" spans="1:11" ht="28.5" customHeight="1" x14ac:dyDescent="0.25">
      <c r="A26" s="55"/>
      <c r="B26" s="56"/>
      <c r="C26" s="56"/>
      <c r="D26" s="56"/>
      <c r="E26" s="57"/>
      <c r="F26" s="47"/>
    </row>
    <row r="27" spans="1:11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нар'!W307</f>
        <v>5866.9021248822919</v>
      </c>
      <c r="K27" s="34"/>
    </row>
    <row r="28" spans="1:11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нар'!X307</f>
        <v>1174.6743931734513</v>
      </c>
    </row>
    <row r="29" spans="1:11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нар'!Y307</f>
        <v>606.74210000000005</v>
      </c>
    </row>
    <row r="30" spans="1:11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нар'!AA307+'[1]УК ВР декабрь нар'!AB307+'[1]УК ВР декабрь нар'!AC307+'[1]УК ВР декабрь нар'!AD307+'[1]УК ВР декабрь нар'!AE307+'[1]УК ВР декабрь нар'!AF307+'[1]УК ВР декабрь нар'!AG307+'[1]УК ВР декабрь нар'!AH307+'[1]УК ВР декабрь нар'!AJ307+'[1]УК ВР декабрь нар'!AL307+'[1]УК ВР декабрь нар'!AN307+'[1]УК ВР декабрь нар'!AO307+'[1]УК ВР декабрь нар'!AP307+'[1]УК ВР декабрь нар'!AQ307+'[1]УК ВР декабрь нар'!AR307+'[1]УК ВР декабрь нар'!AT307</f>
        <v>349630.51299999998</v>
      </c>
    </row>
    <row r="31" spans="1:11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нар'!AY307</f>
        <v>19393.646784110853</v>
      </c>
    </row>
    <row r="32" spans="1:11" ht="15.75" customHeight="1" x14ac:dyDescent="0.25">
      <c r="A32" s="52" t="s">
        <v>33</v>
      </c>
      <c r="B32" s="53"/>
      <c r="C32" s="53"/>
      <c r="D32" s="53"/>
      <c r="E32" s="54"/>
      <c r="F32" s="46">
        <f>SUM(F34:F38)+13608.92</f>
        <v>113386.58804824892</v>
      </c>
    </row>
    <row r="33" spans="1:11" ht="33" customHeight="1" x14ac:dyDescent="0.25">
      <c r="A33" s="55"/>
      <c r="B33" s="56"/>
      <c r="C33" s="56"/>
      <c r="D33" s="56"/>
      <c r="E33" s="57"/>
      <c r="F33" s="47"/>
    </row>
    <row r="34" spans="1:11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нар'!CN307+'[1]УК ВР декабрь нар'!DU307</f>
        <v>40905.18886309037</v>
      </c>
      <c r="K34" s="34"/>
    </row>
    <row r="35" spans="1:11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нар'!CO307+'[1]УК ВР декабрь нар'!DV307</f>
        <v>8659.3470196886537</v>
      </c>
    </row>
    <row r="36" spans="1:11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нар'!CP307+'[1]УК ВР декабрь нар'!DW307</f>
        <v>13926.382800000001</v>
      </c>
    </row>
    <row r="37" spans="1:11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нар'!AI307+'[1]УК ВР декабрь нар'!AJ307+'[1]УК ВР декабрь нар'!AS307+'[1]УК ВР декабрь нар'!BC307+'[1]УК ВР декабрь нар'!DB307+'[1]УК ВР декабрь нар'!EK307+'[1]УК ВР декабрь нар'!AM307</f>
        <v>2307.2000000000003</v>
      </c>
    </row>
    <row r="38" spans="1:11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нар'!DG307+'[1]УК ВР декабрь нар'!EQ307</f>
        <v>33979.549365469895</v>
      </c>
    </row>
    <row r="39" spans="1:11" ht="32.4" customHeight="1" x14ac:dyDescent="0.3">
      <c r="A39" s="61" t="s">
        <v>35</v>
      </c>
      <c r="B39" s="62"/>
      <c r="C39" s="62"/>
      <c r="D39" s="62"/>
      <c r="E39" s="63"/>
      <c r="F39" s="26">
        <f>SUM(F40:F48)+34496.29</f>
        <v>137217.75265479775</v>
      </c>
    </row>
    <row r="40" spans="1:11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нар'!FB307+'[1]УК ВР декабрь нар'!FX307</f>
        <v>53371.774008557506</v>
      </c>
      <c r="K40" s="34"/>
    </row>
    <row r="41" spans="1:11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нар'!FC307+'[1]УК ВР декабрь нар'!FY307</f>
        <v>10902.564030721082</v>
      </c>
    </row>
    <row r="42" spans="1:11" ht="15.6" hidden="1" customHeight="1" x14ac:dyDescent="0.3">
      <c r="A42" s="48" t="s">
        <v>21</v>
      </c>
      <c r="B42" s="48"/>
      <c r="C42" s="48"/>
      <c r="D42" s="48"/>
      <c r="E42" s="43"/>
      <c r="F42" s="25"/>
    </row>
    <row r="43" spans="1:11" ht="15.6" hidden="1" customHeight="1" x14ac:dyDescent="0.3">
      <c r="A43" s="43" t="s">
        <v>17</v>
      </c>
      <c r="B43" s="44"/>
      <c r="C43" s="44"/>
      <c r="D43" s="44"/>
      <c r="E43" s="44"/>
      <c r="F43" s="25"/>
    </row>
    <row r="44" spans="1:11" ht="15.6" hidden="1" customHeight="1" x14ac:dyDescent="0.3">
      <c r="A44" s="48" t="s">
        <v>22</v>
      </c>
      <c r="B44" s="48"/>
      <c r="C44" s="48"/>
      <c r="D44" s="48"/>
      <c r="E44" s="43"/>
      <c r="F44" s="25"/>
    </row>
    <row r="45" spans="1:11" ht="15.6" hidden="1" customHeight="1" x14ac:dyDescent="0.3">
      <c r="A45" s="43" t="s">
        <v>17</v>
      </c>
      <c r="B45" s="44"/>
      <c r="C45" s="44"/>
      <c r="D45" s="44"/>
      <c r="E45" s="44"/>
      <c r="F45" s="25"/>
    </row>
    <row r="46" spans="1:11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нар'!FD307+'[1]УК ВР декабрь нар'!FZ307</f>
        <v>463.14120000000003</v>
      </c>
    </row>
    <row r="47" spans="1:11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нар'!GG307+'[1]УК ВР декабрь нар'!FL307+'[1]УК ВР декабрь нар'!BB307+'[1]УК ВР декабрь нар'!AK307</f>
        <v>101.10240000000002</v>
      </c>
    </row>
    <row r="48" spans="1:11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нар'!FS307+'[1]УК ВР декабрь нар'!GL307</f>
        <v>37882.88101551916</v>
      </c>
    </row>
    <row r="49" spans="1:10" ht="15.6" hidden="1" customHeight="1" x14ac:dyDescent="0.3">
      <c r="A49" s="61" t="s">
        <v>37</v>
      </c>
      <c r="B49" s="44"/>
      <c r="C49" s="44"/>
      <c r="D49" s="44"/>
      <c r="E49" s="45"/>
      <c r="F49" s="33"/>
    </row>
    <row r="50" spans="1:10" ht="15.6" x14ac:dyDescent="0.3">
      <c r="A50" s="68" t="s">
        <v>47</v>
      </c>
      <c r="B50" s="69"/>
      <c r="C50" s="69"/>
      <c r="D50" s="69"/>
      <c r="E50" s="70"/>
      <c r="F50" s="26">
        <f>F25+F32+F39+F49</f>
        <v>627276.81910521328</v>
      </c>
    </row>
    <row r="51" spans="1:10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59854.130000000005</v>
      </c>
    </row>
    <row r="52" spans="1:10" ht="15.6" x14ac:dyDescent="0.3">
      <c r="A52" s="43" t="s">
        <v>23</v>
      </c>
      <c r="B52" s="44"/>
      <c r="C52" s="44"/>
      <c r="D52" s="44"/>
      <c r="E52" s="44"/>
      <c r="F52" s="25">
        <v>31236.2</v>
      </c>
    </row>
    <row r="53" spans="1:10" ht="15.6" x14ac:dyDescent="0.3">
      <c r="A53" s="43" t="s">
        <v>24</v>
      </c>
      <c r="B53" s="44"/>
      <c r="C53" s="44"/>
      <c r="D53" s="44"/>
      <c r="E53" s="44"/>
      <c r="F53" s="25">
        <v>28617.93</v>
      </c>
    </row>
    <row r="54" spans="1:10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</row>
    <row r="55" spans="1:10" ht="15.6" x14ac:dyDescent="0.3">
      <c r="A55" s="71" t="s">
        <v>49</v>
      </c>
      <c r="B55" s="71"/>
      <c r="C55" s="71"/>
      <c r="D55" s="71"/>
      <c r="E55" s="71"/>
      <c r="F55" s="26">
        <f>F50+F51</f>
        <v>687130.94910521328</v>
      </c>
      <c r="J55" s="19"/>
    </row>
    <row r="56" spans="1:10" ht="15.6" x14ac:dyDescent="0.3">
      <c r="A56" s="58" t="s">
        <v>26</v>
      </c>
      <c r="B56" s="58"/>
      <c r="C56" s="58"/>
      <c r="D56" s="58"/>
      <c r="E56" s="58"/>
      <c r="F56" s="27">
        <f>E16</f>
        <v>275942.64</v>
      </c>
    </row>
    <row r="57" spans="1:10" ht="15.6" x14ac:dyDescent="0.3">
      <c r="A57" s="58" t="s">
        <v>27</v>
      </c>
      <c r="B57" s="58"/>
      <c r="C57" s="58"/>
      <c r="D57" s="58"/>
      <c r="E57" s="58"/>
      <c r="F57" s="26">
        <f>F16</f>
        <v>275673.65000000002</v>
      </c>
      <c r="H57" s="28"/>
    </row>
    <row r="58" spans="1:10" ht="15.6" x14ac:dyDescent="0.3">
      <c r="A58" s="67" t="s">
        <v>28</v>
      </c>
      <c r="B58" s="67"/>
      <c r="C58" s="67"/>
      <c r="D58" s="67"/>
      <c r="E58" s="67"/>
      <c r="F58" s="26">
        <f>F24+F56-F55</f>
        <v>-389725.85975597403</v>
      </c>
      <c r="H58" s="28"/>
      <c r="J58" s="19"/>
    </row>
    <row r="60" spans="1:10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'Ардатовская 3'!A2:G2</f>
        <v>перед собственниками дома по адресу: ул. Ардатовская 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'Ардатовская 3'!G8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607146.35000000009</v>
      </c>
      <c r="F9" s="16">
        <f t="shared" ref="F9:G9" si="0">SUM(F10:F15)</f>
        <v>702354.8</v>
      </c>
      <c r="G9" s="16">
        <f t="shared" si="0"/>
        <v>358934.44</v>
      </c>
    </row>
    <row r="10" spans="1:7" ht="15.6" x14ac:dyDescent="0.3">
      <c r="A10" s="80" t="s">
        <v>9</v>
      </c>
      <c r="B10" s="81"/>
      <c r="C10" s="81"/>
      <c r="D10" s="82"/>
      <c r="E10" s="17">
        <v>335389.61</v>
      </c>
      <c r="F10" s="17">
        <v>409399.93</v>
      </c>
      <c r="G10" s="18">
        <v>175727.15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74504.94</v>
      </c>
      <c r="F12" s="17">
        <v>73852.78</v>
      </c>
      <c r="G12" s="18">
        <v>31377.07</v>
      </c>
    </row>
    <row r="13" spans="1:7" ht="15.6" x14ac:dyDescent="0.3">
      <c r="A13" s="80" t="s">
        <v>12</v>
      </c>
      <c r="B13" s="81"/>
      <c r="C13" s="81"/>
      <c r="D13" s="82"/>
      <c r="E13" s="17">
        <v>147553.1</v>
      </c>
      <c r="F13" s="17">
        <v>140934.01999999999</v>
      </c>
      <c r="G13" s="18">
        <v>59895.09</v>
      </c>
    </row>
    <row r="14" spans="1:7" ht="15.6" x14ac:dyDescent="0.3">
      <c r="A14" s="73" t="s">
        <v>13</v>
      </c>
      <c r="B14" s="73"/>
      <c r="C14" s="73"/>
      <c r="D14" s="73"/>
      <c r="E14" s="17">
        <v>33393.78</v>
      </c>
      <c r="F14" s="17">
        <v>63482.51</v>
      </c>
      <c r="G14" s="18">
        <v>90315.77</v>
      </c>
    </row>
    <row r="15" spans="1:7" ht="15.6" x14ac:dyDescent="0.3">
      <c r="A15" s="80" t="s">
        <v>68</v>
      </c>
      <c r="B15" s="81"/>
      <c r="C15" s="81"/>
      <c r="D15" s="82"/>
      <c r="E15" s="17">
        <v>16304.92</v>
      </c>
      <c r="F15" s="17">
        <v>14685.56</v>
      </c>
      <c r="G15" s="18">
        <v>1619.36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262748.68</v>
      </c>
      <c r="F16" s="16">
        <f>SUM(F17:F20)</f>
        <v>247872.96000000002</v>
      </c>
      <c r="G16" s="16">
        <f>SUM(G17:G20)</f>
        <v>131497.87</v>
      </c>
    </row>
    <row r="17" spans="1:12" ht="15.6" x14ac:dyDescent="0.3">
      <c r="A17" s="95" t="s">
        <v>43</v>
      </c>
      <c r="B17" s="96"/>
      <c r="C17" s="96"/>
      <c r="D17" s="97"/>
      <c r="E17" s="17">
        <v>248732.76</v>
      </c>
      <c r="F17" s="17">
        <v>237148.37</v>
      </c>
      <c r="G17" s="18">
        <v>126498.28</v>
      </c>
    </row>
    <row r="18" spans="1:12" ht="15.6" x14ac:dyDescent="0.3">
      <c r="A18" s="73" t="s">
        <v>55</v>
      </c>
      <c r="B18" s="73"/>
      <c r="C18" s="73"/>
      <c r="D18" s="73"/>
      <c r="E18" s="17">
        <v>820.48</v>
      </c>
      <c r="F18" s="17">
        <v>709.73</v>
      </c>
      <c r="G18" s="18">
        <v>285.93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13195.44</v>
      </c>
      <c r="F20" s="17">
        <v>10014.86</v>
      </c>
      <c r="G20" s="18">
        <v>4713.66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582.12</v>
      </c>
      <c r="F21" s="16">
        <f>SUM(F22)</f>
        <v>581.92999999999995</v>
      </c>
      <c r="G21" s="16">
        <f>SUM(G22)</f>
        <v>109.51</v>
      </c>
    </row>
    <row r="22" spans="1:12" ht="15.6" x14ac:dyDescent="0.3">
      <c r="A22" s="73" t="s">
        <v>15</v>
      </c>
      <c r="B22" s="73"/>
      <c r="C22" s="73"/>
      <c r="D22" s="73"/>
      <c r="E22" s="17">
        <v>582.12</v>
      </c>
      <c r="F22" s="17">
        <v>581.92999999999995</v>
      </c>
      <c r="G22" s="18">
        <v>109.51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40">
        <f>'Ардатовская 3'!F58</f>
        <v>-389725.85975597403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67370.416680821727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нар'!W307</f>
        <v>11477.850861230592</v>
      </c>
      <c r="L28" s="34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нар'!X307</f>
        <v>3526.3994183298055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нар'!Y307</f>
        <v>11.9892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нар'!AV307+'[2]УК ВР декабрь нар'!BN307</f>
        <v>0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нар'!AY307</f>
        <v>52354.177201261329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SUM(F35:F39)+9081.08</f>
        <v>108357.52305314095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нар'!CN307+'[2]УК ВР декабрь нар'!DU307</f>
        <v>38664.629396972618</v>
      </c>
      <c r="L35" s="34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нар'!CO307+'[2]УК ВР декабрь нар'!DV307</f>
        <v>11907.748011559144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нар'!CP307+'[2]УК ВР декабрь нар'!DW307</f>
        <v>11455.6806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нар'!BM307+'[2]УК ВР декабрь нар'!DB307+'[2]УК ВР декабрь нар'!EL307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нар'!DG307+'[2]УК ВР декабрь нар'!EQ307</f>
        <v>37248.385044609175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111813.44521935159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нар'!FB307+'[2]УК ВР декабрь нар'!FX307</f>
        <v>53895.203805614685</v>
      </c>
      <c r="L41" s="34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нар'!FC307+'[2]УК ВР декабрь нар'!FY307</f>
        <v>16392.945824369202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нар'!FD307+'[2]УК ВР декабрь нар'!FZ307</f>
        <v>488.28420000000006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нар'!GG307+'[2]УК ВР декабрь нар'!FL307+'[2]УК ВР декабрь нар'!BB307+'[2]УК ВР декабрь нар'!AK307</f>
        <v>9971.3160000000007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нар'!FS307+'[2]УК ВР декабрь нар'!GL307</f>
        <v>31065.695389367691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287541.38495331426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48782.229999999996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22567.16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26215.07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336323.61495331425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248732.76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237148.37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-477316.71470928827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'Ардатовская 3'!A2:G2</f>
        <v>перед собственниками дома по адресу: ул. Ардатовская 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'Ардатовская 3'!G8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206683.17</v>
      </c>
      <c r="F9" s="16">
        <f t="shared" ref="F9:G9" si="0">SUM(F10:F15)</f>
        <v>373607.25999999995</v>
      </c>
      <c r="G9" s="16">
        <f t="shared" si="0"/>
        <v>192010.35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91946.53</v>
      </c>
      <c r="G10" s="18">
        <v>83780.62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69652.91</v>
      </c>
      <c r="F12" s="17">
        <v>81509.210000000006</v>
      </c>
      <c r="G12" s="18">
        <v>19520.77</v>
      </c>
    </row>
    <row r="13" spans="1:7" ht="15.6" x14ac:dyDescent="0.3">
      <c r="A13" s="80" t="s">
        <v>12</v>
      </c>
      <c r="B13" s="81"/>
      <c r="C13" s="81"/>
      <c r="D13" s="82"/>
      <c r="E13" s="17">
        <v>137030.26</v>
      </c>
      <c r="F13" s="17">
        <v>156917.48000000001</v>
      </c>
      <c r="G13" s="18">
        <v>40007.870000000003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42405.54</v>
      </c>
      <c r="G14" s="18">
        <v>47910.23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828.5</v>
      </c>
      <c r="G15" s="18">
        <v>790.86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275107.57</v>
      </c>
      <c r="F16" s="16">
        <f>SUM(F17:F20)</f>
        <v>336572.92</v>
      </c>
      <c r="G16" s="16">
        <f>SUM(G17:G20)</f>
        <v>70032.52</v>
      </c>
    </row>
    <row r="17" spans="1:12" ht="15.6" x14ac:dyDescent="0.3">
      <c r="A17" s="95" t="s">
        <v>43</v>
      </c>
      <c r="B17" s="96"/>
      <c r="C17" s="96"/>
      <c r="D17" s="97"/>
      <c r="E17" s="17">
        <v>247893.85</v>
      </c>
      <c r="F17" s="17">
        <v>308623.68</v>
      </c>
      <c r="G17" s="18">
        <v>65768.45</v>
      </c>
    </row>
    <row r="18" spans="1:12" ht="15.6" x14ac:dyDescent="0.3">
      <c r="A18" s="73" t="s">
        <v>55</v>
      </c>
      <c r="B18" s="73"/>
      <c r="C18" s="73"/>
      <c r="D18" s="73"/>
      <c r="E18" s="17">
        <v>922.62</v>
      </c>
      <c r="F18" s="17">
        <v>1022.94</v>
      </c>
      <c r="G18" s="18">
        <v>185.61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26291.1</v>
      </c>
      <c r="F20" s="17">
        <v>26926.3</v>
      </c>
      <c r="G20" s="18">
        <v>4078.46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3.45</v>
      </c>
      <c r="G21" s="16">
        <f>SUM(G22)</f>
        <v>106.06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3.45</v>
      </c>
      <c r="G22" s="18">
        <v>106.06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40">
        <f>'Ардатовская 3(2019)'!F59</f>
        <v>-477316.71470928827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57498.348487949253</v>
      </c>
    </row>
    <row r="27" spans="1:12" ht="60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нар'!W307</f>
        <v>9339.7135878692388</v>
      </c>
      <c r="L28" s="34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нар'!X307</f>
        <v>2294.2427568868275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нар'!Y307</f>
        <v>2448.8764999999999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нар'!AA307+'[3]УК ВР декабрь нар'!AB307+'[3]УК ВР декабрь нар'!AC307+'[3]УК ВР декабрь нар'!AD307+'[3]УК ВР декабрь нар'!AE307+'[3]УК ВР декабрь нар'!AF307+'[3]УК ВР декабрь нар'!AG307+'[3]УК ВР декабрь нар'!AH307+'[3]УК ВР декабрь нар'!AJ307+'[3]УК ВР декабрь нар'!AL307+'[3]УК ВР декабрь нар'!AN307+'[3]УК ВР декабрь нар'!AO307+'[3]УК ВР декабрь нар'!AP307+'[3]УК ВР декабрь нар'!AQ307+'[3]УК ВР декабрь нар'!AR307+'[3]УК ВР декабрь нар'!AT307</f>
        <v>5144.8500000000004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нар'!AY307</f>
        <v>38270.665643193184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SUM(F35:F39)+9140.13</f>
        <v>108284.03535016088</v>
      </c>
    </row>
    <row r="34" spans="1:12" ht="77.400000000000006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нар'!CN307+'[3]УК ВР декабрь нар'!DU307</f>
        <v>40811.520908168619</v>
      </c>
      <c r="L35" s="34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нар'!CO307+'[3]УК ВР декабрь нар'!DV307</f>
        <v>9280.8726055399493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нар'!CP307+'[3]УК ВР декабрь нар'!DW307</f>
        <v>11012.409800000001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нар'!AI307+'[3]УК ВР декабрь нар'!AJ307+'[3]УК ВР декабрь нар'!AS307+'[3]УК ВР декабрь нар'!BC307+'[3]УК ВР декабрь нар'!DB307+'[3]УК ВР декабрь нар'!EK307+'[3]УК ВР декабрь нар'!AM307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нар'!DF307+'[3]УК ВР декабрь нар'!EP307</f>
        <v>38039.102036452299</v>
      </c>
    </row>
    <row r="40" spans="1:12" ht="58.2" customHeight="1" x14ac:dyDescent="0.3">
      <c r="A40" s="61" t="s">
        <v>74</v>
      </c>
      <c r="B40" s="62"/>
      <c r="C40" s="62"/>
      <c r="D40" s="62"/>
      <c r="E40" s="63"/>
      <c r="F40" s="26">
        <f>SUM(F41:F49)</f>
        <v>115242.10837340064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нар'!FB307+'[3]УК ВР декабрь нар'!FX307</f>
        <v>53389.957372244076</v>
      </c>
      <c r="L41" s="34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нар'!FC307+'[3]УК ВР декабрь нар'!FY307</f>
        <v>14463.796000934577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нар'!FD307+'[3]УК ВР декабрь нар'!FZ307</f>
        <v>1582.4585999999999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нар'!GG307+'[3]УК ВР декабрь нар'!FL307+'[3]УК ВР декабрь нар'!BB307+'[3]УК ВР декабрь нар'!AK307</f>
        <v>15034.085999999999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нар'!FS307+'[3]УК ВР декабрь нар'!GL307</f>
        <v>30771.810400221999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281024.49221151078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38502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13247.9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25254.1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319526.49221151078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247893.85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308623.68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-548949.35692079901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'Ардатовская 3'!A2:G2</f>
        <v>перед собственниками дома по адресу: ул. Ардатовская 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'Ардатовская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'Ардатовская 3'!G8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-1810.86</v>
      </c>
      <c r="F9" s="16">
        <f t="shared" ref="F9:G9" si="0">SUM(F10:F15)</f>
        <v>63490.77</v>
      </c>
      <c r="G9" s="16">
        <f t="shared" si="0"/>
        <v>126709.72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23656.22</v>
      </c>
      <c r="G10" s="18">
        <v>60124.4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-647.75</v>
      </c>
      <c r="F12" s="17">
        <v>8779.08</v>
      </c>
      <c r="G12" s="18">
        <v>10094.94</v>
      </c>
    </row>
    <row r="13" spans="1:7" ht="15.6" x14ac:dyDescent="0.3">
      <c r="A13" s="80" t="s">
        <v>12</v>
      </c>
      <c r="B13" s="81"/>
      <c r="C13" s="81"/>
      <c r="D13" s="82"/>
      <c r="E13" s="17">
        <v>-1163.1099999999999</v>
      </c>
      <c r="F13" s="17">
        <v>20724.259999999998</v>
      </c>
      <c r="G13" s="18">
        <v>18120.5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9656.31</v>
      </c>
      <c r="G14" s="18">
        <v>38253.919999999998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674.9</v>
      </c>
      <c r="G15" s="18">
        <v>115.96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277221.42</v>
      </c>
      <c r="F16" s="16">
        <f t="shared" ref="F16:G16" si="1">SUM(F17:F20)</f>
        <v>274500.55</v>
      </c>
      <c r="G16" s="16">
        <f t="shared" si="1"/>
        <v>72859.45</v>
      </c>
    </row>
    <row r="17" spans="1:12" ht="15.6" x14ac:dyDescent="0.3">
      <c r="A17" s="95" t="s">
        <v>43</v>
      </c>
      <c r="B17" s="96"/>
      <c r="C17" s="96"/>
      <c r="D17" s="97"/>
      <c r="E17" s="17">
        <v>248790.96</v>
      </c>
      <c r="F17" s="17">
        <v>246080.93</v>
      </c>
      <c r="G17" s="18">
        <v>68584.539999999994</v>
      </c>
    </row>
    <row r="18" spans="1:12" ht="15.6" x14ac:dyDescent="0.3">
      <c r="A18" s="73" t="s">
        <v>55</v>
      </c>
      <c r="B18" s="73"/>
      <c r="C18" s="73"/>
      <c r="D18" s="73"/>
      <c r="E18" s="17">
        <v>953.67</v>
      </c>
      <c r="F18" s="17">
        <v>965.92</v>
      </c>
      <c r="G18" s="18">
        <v>173.36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27476.79</v>
      </c>
      <c r="F20" s="17">
        <v>27453.7</v>
      </c>
      <c r="G20" s="18">
        <v>4101.55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40">
        <f>'Ардатовская 3(2020)'!F59</f>
        <v>-548949.35692079901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63170.081401707343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нар'!W307</f>
        <v>7486.3199733009333</v>
      </c>
      <c r="L28" s="34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нар'!X307</f>
        <v>1777.6887856304988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нар'!Y307+'[4]УК ВР декабрь нар'!Z307+'[4]УК ВР декабрь нар'!DX307</f>
        <v>3019.6922000000004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нар'!AV307+'[4]УК ВР декабрь нар'!BM307+'[4]УК ВР декабрь нар'!BN307+'[4]УК ВР декабрь нар'!BO307+'[4]УК ВР декабрь нар'!BP307+'[4]УК ВР декабрь нар'!EG307+'[4]УК ВР декабрь нар'!EH307+'[4]УК ВР декабрь нар'!EI307+'[4]УК ВР декабрь нар'!EJ307</f>
        <v>22960.760000000002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нар'!AY307</f>
        <v>27925.620442775908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SUM(F35:F39)+13114.13</f>
        <v>122636.11705957167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нар'!CN307+'[4]УК ВР декабрь нар'!DU307</f>
        <v>50003.341311386575</v>
      </c>
      <c r="L35" s="34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нар'!CO307+'[4]УК ВР декабрь нар'!DV307</f>
        <v>10618.886100725167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нар'!CP307+'[4]УК ВР декабрь нар'!DW307</f>
        <v>16452.678749999999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нар'!DB307+'[4]УК ВР декабрь нар'!DY307+'[4]УК ВР декабрь нар'!DZ307+'[4]УК ВР декабрь нар'!EA307+'[4]УК ВР декабрь нар'!EB307+'[4]УК ВР декабрь нар'!EC307+'[4]УК ВР декабрь нар'!ED307+'[4]УК ВР декабрь нар'!EE307+'[4]УК ВР декабрь нар'!EF307</f>
        <v>0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нар'!DG307+'[4]УК ВР декабрь нар'!EP307</f>
        <v>32447.080897459913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117168.95035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нар'!$EU307+'[4]УК ВР декабрь нар'!FV307+'[4]УК ВР декабрь нар'!EY307</f>
        <v>113205.04</v>
      </c>
      <c r="L41" s="34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нар'!EW307+'[4]УК ВР декабрь нар'!FA307+'[4]УК ВР декабрь нар'!FZ307</f>
        <v>3306.9823499999998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нар'!FL307+'[4]УК ВР декабрь нар'!GG307</f>
        <v>656.92799999999988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нар'!FS307+'[4]УК ВР декабрь нар'!GL307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302975.14881127898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33864.76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7664.92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26199.84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336839.90881127899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248790.96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246080.93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-636998.30573207804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Ардатовская 3</vt:lpstr>
      <vt:lpstr>Ардатовская 3(2019)</vt:lpstr>
      <vt:lpstr>Ардатовская 3(2020)</vt:lpstr>
      <vt:lpstr>Ардатовская 3(2021)</vt:lpstr>
      <vt:lpstr>'Ардатовская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2018-03-28T12:05:28Z</cp:lastPrinted>
  <dcterms:created xsi:type="dcterms:W3CDTF">2013-05-24T09:13:10Z</dcterms:created>
  <dcterms:modified xsi:type="dcterms:W3CDTF">2022-03-17T08:51:17Z</dcterms:modified>
</cp:coreProperties>
</file>